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M:\SAP\UPR\ProcessosLicitatorios\Editais\PROCESSOS 2026\2882026 - CP - Requalificação Asfáltica - SEINFRA\Anexos\"/>
    </mc:Choice>
  </mc:AlternateContent>
  <xr:revisionPtr revIDLastSave="0" documentId="13_ncr:1_{688ADEBF-1AB5-498F-B396-F94936C3EF5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4" i="1" l="1"/>
  <c r="J104" i="1" s="1"/>
  <c r="I103" i="1"/>
  <c r="J103" i="1" s="1"/>
  <c r="I102" i="1"/>
  <c r="J102" i="1" s="1"/>
  <c r="I100" i="1"/>
  <c r="J100" i="1" s="1"/>
  <c r="I99" i="1"/>
  <c r="J99" i="1" s="1"/>
  <c r="I97" i="1"/>
  <c r="J97" i="1" s="1"/>
  <c r="I94" i="1"/>
  <c r="J94" i="1" s="1"/>
  <c r="I93" i="1"/>
  <c r="J93" i="1" s="1"/>
  <c r="I92" i="1"/>
  <c r="J92" i="1" s="1"/>
  <c r="I90" i="1"/>
  <c r="J90" i="1" s="1"/>
  <c r="I89" i="1"/>
  <c r="J89" i="1" s="1"/>
  <c r="I87" i="1"/>
  <c r="J87" i="1" s="1"/>
  <c r="I84" i="1"/>
  <c r="J84" i="1" s="1"/>
  <c r="I83" i="1"/>
  <c r="J83" i="1" s="1"/>
  <c r="I82" i="1"/>
  <c r="J82" i="1" s="1"/>
  <c r="I80" i="1"/>
  <c r="J80" i="1" s="1"/>
  <c r="I79" i="1"/>
  <c r="J79" i="1" s="1"/>
  <c r="I77" i="1"/>
  <c r="J77" i="1" s="1"/>
  <c r="I74" i="1"/>
  <c r="J74" i="1" s="1"/>
  <c r="I73" i="1"/>
  <c r="J73" i="1" s="1"/>
  <c r="I72" i="1"/>
  <c r="J72" i="1" s="1"/>
  <c r="I70" i="1"/>
  <c r="J70" i="1" s="1"/>
  <c r="I69" i="1"/>
  <c r="J69" i="1" s="1"/>
  <c r="I67" i="1"/>
  <c r="J67" i="1" s="1"/>
  <c r="I64" i="1"/>
  <c r="J64" i="1" s="1"/>
  <c r="I63" i="1"/>
  <c r="J63" i="1" s="1"/>
  <c r="I62" i="1"/>
  <c r="J62" i="1" s="1"/>
  <c r="I60" i="1"/>
  <c r="J60" i="1" s="1"/>
  <c r="I59" i="1"/>
  <c r="J59" i="1" s="1"/>
  <c r="I57" i="1"/>
  <c r="J57" i="1" s="1"/>
  <c r="I54" i="1"/>
  <c r="J54" i="1" s="1"/>
  <c r="I53" i="1"/>
  <c r="J53" i="1" s="1"/>
  <c r="I52" i="1"/>
  <c r="J52" i="1" s="1"/>
  <c r="I50" i="1"/>
  <c r="J50" i="1" s="1"/>
  <c r="I49" i="1"/>
  <c r="J49" i="1" s="1"/>
  <c r="I47" i="1"/>
  <c r="J47" i="1" s="1"/>
  <c r="I44" i="1"/>
  <c r="J44" i="1" s="1"/>
  <c r="I43" i="1"/>
  <c r="J43" i="1" s="1"/>
  <c r="I42" i="1"/>
  <c r="J42" i="1" s="1"/>
  <c r="I40" i="1"/>
  <c r="J40" i="1" s="1"/>
  <c r="I39" i="1"/>
  <c r="J39" i="1" s="1"/>
  <c r="I37" i="1"/>
  <c r="J37" i="1" s="1"/>
  <c r="I34" i="1"/>
  <c r="J34" i="1" s="1"/>
  <c r="I33" i="1"/>
  <c r="J33" i="1" s="1"/>
  <c r="I32" i="1"/>
  <c r="J32" i="1" s="1"/>
  <c r="I30" i="1"/>
  <c r="J30" i="1" s="1"/>
  <c r="I29" i="1"/>
  <c r="J29" i="1" s="1"/>
  <c r="I27" i="1"/>
  <c r="J27" i="1" s="1"/>
  <c r="I24" i="1"/>
  <c r="J24" i="1" s="1"/>
  <c r="I23" i="1"/>
  <c r="J23" i="1" s="1"/>
  <c r="I22" i="1"/>
  <c r="J22" i="1" s="1"/>
  <c r="I20" i="1"/>
  <c r="J20" i="1" s="1"/>
  <c r="I19" i="1"/>
  <c r="J19" i="1" s="1"/>
  <c r="I17" i="1"/>
  <c r="J17" i="1" s="1"/>
  <c r="I14" i="1"/>
  <c r="J14" i="1" s="1"/>
  <c r="I13" i="1"/>
  <c r="J13" i="1" s="1"/>
  <c r="I12" i="1"/>
  <c r="J12" i="1" s="1"/>
  <c r="I10" i="1"/>
  <c r="J10" i="1" s="1"/>
  <c r="I9" i="1"/>
  <c r="J9" i="1" s="1"/>
  <c r="I7" i="1"/>
  <c r="J7" i="1" s="1"/>
  <c r="J105" i="1" l="1"/>
</calcChain>
</file>

<file path=xl/sharedStrings.xml><?xml version="1.0" encoding="utf-8"?>
<sst xmlns="http://schemas.openxmlformats.org/spreadsheetml/2006/main" count="395" uniqueCount="146">
  <si>
    <t>Entidade:</t>
  </si>
  <si>
    <t>MUNICÍPIO DE JOINVILLE</t>
  </si>
  <si>
    <t>Obra:</t>
  </si>
  <si>
    <t>Requalificação Asfáltica das ruas: Ruas Desembargador Nelson Nunes Guimarães, Dr. Plácido Gomes, Eugênio Moreira, General Sampaio, Jacob Eisenhuth, Major Navarro Lins,  Miguel Couto , Padre Anchieta, Paraná e Pedro Mayerle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</si>
  <si>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</si>
  <si>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</si>
  <si>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</si>
  <si>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</si>
  <si>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</si>
  <si>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</si>
  <si>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</si>
  <si>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</si>
  <si>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</si>
  <si>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</si>
  <si>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</si>
  <si>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RUA DESEMBARGADOR NELSON NUNES GUIMARÃES</t>
  </si>
  <si>
    <t>1.1</t>
  </si>
  <si>
    <t>DRENO SUBSUPERFICIAL</t>
  </si>
  <si>
    <t>1.1.1</t>
  </si>
  <si>
    <t>Composição Própria</t>
  </si>
  <si>
    <t>C.P. 1312603243699</t>
  </si>
  <si>
    <t>Dreno subsuperficial em brita envolvida por geotêxtil (larg 40 cm/prof 50 cm)  coberto com asfalto</t>
  </si>
  <si>
    <t>M</t>
  </si>
  <si>
    <t>1.2</t>
  </si>
  <si>
    <t>PAVIMENTAÇÃO</t>
  </si>
  <si>
    <t>1.2.1</t>
  </si>
  <si>
    <t>C.P. 131210890918</t>
  </si>
  <si>
    <t>Pintura de ligação com emulsão asfáltica rr 1c cotação - (sinapi 72942)</t>
  </si>
  <si>
    <t>m2</t>
  </si>
  <si>
    <t>1.2.2</t>
  </si>
  <si>
    <t>C.P. 1312602242412</t>
  </si>
  <si>
    <t>Regularização de paralelepípedos com cauq faixa B (pmq)</t>
  </si>
  <si>
    <t>M3</t>
  </si>
  <si>
    <t>1.3</t>
  </si>
  <si>
    <t>SERVIÇOS COMPLEMENTARES</t>
  </si>
  <si>
    <t>1.3.1</t>
  </si>
  <si>
    <t>C.P. 131200171508</t>
  </si>
  <si>
    <t>Limpeza de caixa coletorA / boca de lobo</t>
  </si>
  <si>
    <t>un</t>
  </si>
  <si>
    <t>1.3.2</t>
  </si>
  <si>
    <t>C.P. 131191035122</t>
  </si>
  <si>
    <t>Nivelamento de tampa de poço de visita com asfalto</t>
  </si>
  <si>
    <t>1.3.3</t>
  </si>
  <si>
    <t>C.P. 131191035124</t>
  </si>
  <si>
    <t>Levantamento de grelha de boca de lobo com asfalto incluso fornecimento de grelha metálica</t>
  </si>
  <si>
    <t>2</t>
  </si>
  <si>
    <t>RUA DOUTOR PLÁCIDO GOMES</t>
  </si>
  <si>
    <t>2.1</t>
  </si>
  <si>
    <t>2.1.1</t>
  </si>
  <si>
    <t>2.2</t>
  </si>
  <si>
    <t>2.2.1</t>
  </si>
  <si>
    <t>2.2.2</t>
  </si>
  <si>
    <t>2.3</t>
  </si>
  <si>
    <t>2.3.1</t>
  </si>
  <si>
    <t>2.3.2</t>
  </si>
  <si>
    <t>2.3.3</t>
  </si>
  <si>
    <t>3</t>
  </si>
  <si>
    <t>RUA EUGÊNIO MOREIRA</t>
  </si>
  <si>
    <t>3.1</t>
  </si>
  <si>
    <t>3.1.1</t>
  </si>
  <si>
    <t>3.2</t>
  </si>
  <si>
    <t>3.2.1</t>
  </si>
  <si>
    <t>3.2.2</t>
  </si>
  <si>
    <t>3.3</t>
  </si>
  <si>
    <t>3.3.1</t>
  </si>
  <si>
    <t>3.3.2</t>
  </si>
  <si>
    <t>3.3.3</t>
  </si>
  <si>
    <t>4</t>
  </si>
  <si>
    <t>RUA GENERAL SAMPAIO</t>
  </si>
  <si>
    <t>4.1</t>
  </si>
  <si>
    <t>4.1.1</t>
  </si>
  <si>
    <t>4.2</t>
  </si>
  <si>
    <t>4.2.1</t>
  </si>
  <si>
    <t>4.2.2</t>
  </si>
  <si>
    <t>4.3</t>
  </si>
  <si>
    <t>4.3.1</t>
  </si>
  <si>
    <t>4.3.2</t>
  </si>
  <si>
    <t>4.3.3</t>
  </si>
  <si>
    <t>5</t>
  </si>
  <si>
    <t>RUA JACOB EINSENHUT</t>
  </si>
  <si>
    <t>5.1</t>
  </si>
  <si>
    <t>5.1.1</t>
  </si>
  <si>
    <t>5.2</t>
  </si>
  <si>
    <t>5.2.1</t>
  </si>
  <si>
    <t>5.2.2</t>
  </si>
  <si>
    <t>5.3</t>
  </si>
  <si>
    <t>5.3.1</t>
  </si>
  <si>
    <t>5.3.2</t>
  </si>
  <si>
    <t>5.3.3</t>
  </si>
  <si>
    <t>6</t>
  </si>
  <si>
    <t>RUA MAJOR NAVARRO LINS</t>
  </si>
  <si>
    <t>6.1</t>
  </si>
  <si>
    <t>6.1.1</t>
  </si>
  <si>
    <t>6.2</t>
  </si>
  <si>
    <t>6.2.1</t>
  </si>
  <si>
    <t>6.2.2</t>
  </si>
  <si>
    <t>6.3</t>
  </si>
  <si>
    <t>6.3.1</t>
  </si>
  <si>
    <t>6.3.2</t>
  </si>
  <si>
    <t>6.3.3</t>
  </si>
  <si>
    <t>7</t>
  </si>
  <si>
    <t>RUA MIGUEL COUTO</t>
  </si>
  <si>
    <t>7.1</t>
  </si>
  <si>
    <t>7.1.1</t>
  </si>
  <si>
    <t>7.2</t>
  </si>
  <si>
    <t>7.2.1</t>
  </si>
  <si>
    <t>7.2.2</t>
  </si>
  <si>
    <t>7.3</t>
  </si>
  <si>
    <t>7.3.1</t>
  </si>
  <si>
    <t>7.3.2</t>
  </si>
  <si>
    <t>7.3.3</t>
  </si>
  <si>
    <t>8</t>
  </si>
  <si>
    <t>RUA PADRE ANCHIETA</t>
  </si>
  <si>
    <t>8.1</t>
  </si>
  <si>
    <t>8.1.1</t>
  </si>
  <si>
    <t>8.2</t>
  </si>
  <si>
    <t>8.2.1</t>
  </si>
  <si>
    <t>8.2.2</t>
  </si>
  <si>
    <t>8.3</t>
  </si>
  <si>
    <t>SERVIÇOS  COMPLEMENTARES</t>
  </si>
  <si>
    <t>8.3.1</t>
  </si>
  <si>
    <t>8.3.2</t>
  </si>
  <si>
    <t>8.3.3</t>
  </si>
  <si>
    <t>9</t>
  </si>
  <si>
    <t>RUA PARANÁ</t>
  </si>
  <si>
    <t>9.1</t>
  </si>
  <si>
    <t>9.1.1</t>
  </si>
  <si>
    <t>9.2</t>
  </si>
  <si>
    <t>9.2.1</t>
  </si>
  <si>
    <t>9.2.2</t>
  </si>
  <si>
    <t>9.3</t>
  </si>
  <si>
    <t>9.3.1</t>
  </si>
  <si>
    <t>9.3.2</t>
  </si>
  <si>
    <t>9.3.3</t>
  </si>
  <si>
    <t>10</t>
  </si>
  <si>
    <t>RUA PEDRO MAYERLE</t>
  </si>
  <si>
    <t>10.1</t>
  </si>
  <si>
    <t>10.1.1</t>
  </si>
  <si>
    <t>10.2</t>
  </si>
  <si>
    <t>10.2.1</t>
  </si>
  <si>
    <t>10.2.2</t>
  </si>
  <si>
    <t>10.3</t>
  </si>
  <si>
    <t>10.3.1</t>
  </si>
  <si>
    <t>10.3.2</t>
  </si>
  <si>
    <t>10.3.3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</si>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</sst>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5"/>
  <sheetViews>
    <sheetView tabSelected="1" zoomScale="70" zoomScaleNormal="70" workbookViewId="0">
      <selection activeCell="R102" sqref="R102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ht="26.65" customHeight="1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30" x14ac:dyDescent="0.25">
      <c r="A5" s="1" t="s">
        <v>14</v>
      </c>
      <c r="B5" s="1"/>
      <c r="C5" s="1"/>
      <c r="D5" s="1" t="s">
        <v>15</v>
      </c>
    </row>
    <row r="6" spans="1:10" x14ac:dyDescent="0.25">
      <c r="A6" s="1" t="s">
        <v>16</v>
      </c>
      <c r="B6" s="1"/>
      <c r="C6" s="1"/>
      <c r="D6" s="1" t="s">
        <v>17</v>
      </c>
    </row>
    <row r="7" spans="1:10" ht="44.1" customHeight="1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1440</v>
      </c>
      <c r="G7" s="3">
        <v>0</v>
      </c>
      <c r="H7" s="3"/>
      <c r="I7" s="2">
        <f>ROUND(G7*(1 + H7/100),2)</f>
        <v>0</v>
      </c>
      <c r="J7" s="2">
        <f>ROUND(F7*I7,2)</f>
        <v>0</v>
      </c>
    </row>
    <row r="8" spans="1:10" x14ac:dyDescent="0.25">
      <c r="A8" s="1" t="s">
        <v>23</v>
      </c>
      <c r="B8" s="1"/>
      <c r="C8" s="1"/>
      <c r="D8" s="1" t="s">
        <v>24</v>
      </c>
    </row>
    <row r="9" spans="1:10" ht="31.9" customHeight="1" x14ac:dyDescent="0.25">
      <c r="A9" s="1" t="s">
        <v>25</v>
      </c>
      <c r="B9" s="1" t="s">
        <v>19</v>
      </c>
      <c r="C9" s="1" t="s">
        <v>26</v>
      </c>
      <c r="D9" s="1" t="s">
        <v>27</v>
      </c>
      <c r="E9" s="1" t="s">
        <v>28</v>
      </c>
      <c r="F9" s="2">
        <v>12466</v>
      </c>
      <c r="G9" s="3">
        <v>0</v>
      </c>
      <c r="H9" s="3"/>
      <c r="I9" s="2">
        <f>ROUND(G9*(1 + H9/100),2)</f>
        <v>0</v>
      </c>
      <c r="J9" s="2">
        <f>ROUND(F9*I9,2)</f>
        <v>0</v>
      </c>
    </row>
    <row r="10" spans="1:10" ht="24.75" customHeight="1" x14ac:dyDescent="0.25">
      <c r="A10" s="1" t="s">
        <v>29</v>
      </c>
      <c r="B10" s="1" t="s">
        <v>19</v>
      </c>
      <c r="C10" s="1" t="s">
        <v>30</v>
      </c>
      <c r="D10" s="1" t="s">
        <v>31</v>
      </c>
      <c r="E10" s="1" t="s">
        <v>32</v>
      </c>
      <c r="F10" s="2">
        <v>611.76</v>
      </c>
      <c r="G10" s="3">
        <v>0</v>
      </c>
      <c r="H10" s="3"/>
      <c r="I10" s="2">
        <f>ROUND(G10*(1 + H10/100),2)</f>
        <v>0</v>
      </c>
      <c r="J10" s="2">
        <f>ROUND(F10*I10,2)</f>
        <v>0</v>
      </c>
    </row>
    <row r="11" spans="1:10" x14ac:dyDescent="0.25">
      <c r="A11" s="1" t="s">
        <v>33</v>
      </c>
      <c r="B11" s="1"/>
      <c r="C11" s="1"/>
      <c r="D11" s="1" t="s">
        <v>34</v>
      </c>
    </row>
    <row r="12" spans="1:10" x14ac:dyDescent="0.25">
      <c r="A12" s="1" t="s">
        <v>35</v>
      </c>
      <c r="B12" s="1" t="s">
        <v>19</v>
      </c>
      <c r="C12" s="1" t="s">
        <v>36</v>
      </c>
      <c r="D12" s="1" t="s">
        <v>37</v>
      </c>
      <c r="E12" s="1" t="s">
        <v>38</v>
      </c>
      <c r="F12" s="2">
        <v>36</v>
      </c>
      <c r="G12" s="3">
        <v>0</v>
      </c>
      <c r="H12" s="3"/>
      <c r="I12" s="2">
        <f>ROUND(G12*(1 + H12/100),2)</f>
        <v>0</v>
      </c>
      <c r="J12" s="2">
        <f>ROUND(F12*I12,2)</f>
        <v>0</v>
      </c>
    </row>
    <row r="13" spans="1:10" ht="22.5" customHeight="1" x14ac:dyDescent="0.25">
      <c r="A13" s="1" t="s">
        <v>39</v>
      </c>
      <c r="B13" s="1" t="s">
        <v>19</v>
      </c>
      <c r="C13" s="1" t="s">
        <v>40</v>
      </c>
      <c r="D13" s="1" t="s">
        <v>41</v>
      </c>
      <c r="E13" s="1" t="s">
        <v>38</v>
      </c>
      <c r="F13" s="2">
        <v>13</v>
      </c>
      <c r="G13" s="3">
        <v>0</v>
      </c>
      <c r="H13" s="3"/>
      <c r="I13" s="2">
        <f>ROUND(G13*(1 + H13/100),2)</f>
        <v>0</v>
      </c>
      <c r="J13" s="2">
        <f>ROUND(F13*I13,2)</f>
        <v>0</v>
      </c>
    </row>
    <row r="14" spans="1:10" ht="40.5" customHeight="1" x14ac:dyDescent="0.25">
      <c r="A14" s="1" t="s">
        <v>42</v>
      </c>
      <c r="B14" s="1" t="s">
        <v>19</v>
      </c>
      <c r="C14" s="1" t="s">
        <v>43</v>
      </c>
      <c r="D14" s="1" t="s">
        <v>44</v>
      </c>
      <c r="E14" s="1" t="s">
        <v>38</v>
      </c>
      <c r="F14" s="2">
        <v>36</v>
      </c>
      <c r="G14" s="3">
        <v>0</v>
      </c>
      <c r="H14" s="3"/>
      <c r="I14" s="2">
        <f>ROUND(G14*(1 + H14/100),2)</f>
        <v>0</v>
      </c>
      <c r="J14" s="2">
        <f>ROUND(F14*I14,2)</f>
        <v>0</v>
      </c>
    </row>
    <row r="15" spans="1:10" x14ac:dyDescent="0.25">
      <c r="A15" s="1" t="s">
        <v>45</v>
      </c>
      <c r="B15" s="1"/>
      <c r="C15" s="1"/>
      <c r="D15" s="1" t="s">
        <v>46</v>
      </c>
    </row>
    <row r="16" spans="1:10" x14ac:dyDescent="0.25">
      <c r="A16" s="1" t="s">
        <v>47</v>
      </c>
      <c r="B16" s="1"/>
      <c r="C16" s="1"/>
      <c r="D16" s="1" t="s">
        <v>17</v>
      </c>
    </row>
    <row r="17" spans="1:10" ht="44.1" customHeight="1" x14ac:dyDescent="0.25">
      <c r="A17" s="1" t="s">
        <v>48</v>
      </c>
      <c r="B17" s="1" t="s">
        <v>19</v>
      </c>
      <c r="C17" s="1" t="s">
        <v>20</v>
      </c>
      <c r="D17" s="1" t="s">
        <v>21</v>
      </c>
      <c r="E17" s="1" t="s">
        <v>22</v>
      </c>
      <c r="F17" s="2">
        <v>920</v>
      </c>
      <c r="G17" s="3">
        <v>0</v>
      </c>
      <c r="H17" s="3"/>
      <c r="I17" s="2">
        <f>ROUND(G17*(1 + H17/100),2)</f>
        <v>0</v>
      </c>
      <c r="J17" s="2">
        <f>ROUND(F17*I17,2)</f>
        <v>0</v>
      </c>
    </row>
    <row r="18" spans="1:10" x14ac:dyDescent="0.25">
      <c r="A18" s="1" t="s">
        <v>49</v>
      </c>
      <c r="B18" s="1"/>
      <c r="C18" s="1"/>
      <c r="D18" s="1" t="s">
        <v>24</v>
      </c>
    </row>
    <row r="19" spans="1:10" ht="31.9" customHeight="1" x14ac:dyDescent="0.25">
      <c r="A19" s="1" t="s">
        <v>50</v>
      </c>
      <c r="B19" s="1" t="s">
        <v>19</v>
      </c>
      <c r="C19" s="1" t="s">
        <v>26</v>
      </c>
      <c r="D19" s="1" t="s">
        <v>27</v>
      </c>
      <c r="E19" s="1" t="s">
        <v>28</v>
      </c>
      <c r="F19" s="2">
        <v>9340.5</v>
      </c>
      <c r="G19" s="3">
        <v>0</v>
      </c>
      <c r="H19" s="3"/>
      <c r="I19" s="2">
        <f>ROUND(G19*(1 + H19/100),2)</f>
        <v>0</v>
      </c>
      <c r="J19" s="2">
        <f>ROUND(F19*I19,2)</f>
        <v>0</v>
      </c>
    </row>
    <row r="20" spans="1:10" ht="24.75" customHeight="1" x14ac:dyDescent="0.25">
      <c r="A20" s="1" t="s">
        <v>51</v>
      </c>
      <c r="B20" s="1" t="s">
        <v>19</v>
      </c>
      <c r="C20" s="1" t="s">
        <v>30</v>
      </c>
      <c r="D20" s="1" t="s">
        <v>31</v>
      </c>
      <c r="E20" s="1" t="s">
        <v>32</v>
      </c>
      <c r="F20" s="2">
        <v>465.03</v>
      </c>
      <c r="G20" s="3">
        <v>0</v>
      </c>
      <c r="H20" s="3"/>
      <c r="I20" s="2">
        <f>ROUND(G20*(1 + H20/100),2)</f>
        <v>0</v>
      </c>
      <c r="J20" s="2">
        <f>ROUND(F20*I20,2)</f>
        <v>0</v>
      </c>
    </row>
    <row r="21" spans="1:10" x14ac:dyDescent="0.25">
      <c r="A21" s="1" t="s">
        <v>52</v>
      </c>
      <c r="B21" s="1"/>
      <c r="C21" s="1"/>
      <c r="D21" s="1" t="s">
        <v>34</v>
      </c>
    </row>
    <row r="22" spans="1:10" x14ac:dyDescent="0.25">
      <c r="A22" s="1" t="s">
        <v>53</v>
      </c>
      <c r="B22" s="1" t="s">
        <v>19</v>
      </c>
      <c r="C22" s="1" t="s">
        <v>36</v>
      </c>
      <c r="D22" s="1" t="s">
        <v>37</v>
      </c>
      <c r="E22" s="1" t="s">
        <v>38</v>
      </c>
      <c r="F22" s="2">
        <v>14</v>
      </c>
      <c r="G22" s="3">
        <v>0</v>
      </c>
      <c r="H22" s="3"/>
      <c r="I22" s="2">
        <f>ROUND(G22*(1 + H22/100),2)</f>
        <v>0</v>
      </c>
      <c r="J22" s="2">
        <f>ROUND(F22*I22,2)</f>
        <v>0</v>
      </c>
    </row>
    <row r="23" spans="1:10" ht="22.5" customHeight="1" x14ac:dyDescent="0.25">
      <c r="A23" s="1" t="s">
        <v>54</v>
      </c>
      <c r="B23" s="1" t="s">
        <v>19</v>
      </c>
      <c r="C23" s="1" t="s">
        <v>40</v>
      </c>
      <c r="D23" s="1" t="s">
        <v>41</v>
      </c>
      <c r="E23" s="1" t="s">
        <v>38</v>
      </c>
      <c r="F23" s="2">
        <v>7</v>
      </c>
      <c r="G23" s="3">
        <v>0</v>
      </c>
      <c r="H23" s="3"/>
      <c r="I23" s="2">
        <f>ROUND(G23*(1 + H23/100),2)</f>
        <v>0</v>
      </c>
      <c r="J23" s="2">
        <f>ROUND(F23*I23,2)</f>
        <v>0</v>
      </c>
    </row>
    <row r="24" spans="1:10" ht="40.5" customHeight="1" x14ac:dyDescent="0.25">
      <c r="A24" s="1" t="s">
        <v>55</v>
      </c>
      <c r="B24" s="1" t="s">
        <v>19</v>
      </c>
      <c r="C24" s="1" t="s">
        <v>43</v>
      </c>
      <c r="D24" s="1" t="s">
        <v>44</v>
      </c>
      <c r="E24" s="1" t="s">
        <v>38</v>
      </c>
      <c r="F24" s="2">
        <v>14</v>
      </c>
      <c r="G24" s="3">
        <v>0</v>
      </c>
      <c r="H24" s="3"/>
      <c r="I24" s="2">
        <f>ROUND(G24*(1 + H24/100),2)</f>
        <v>0</v>
      </c>
      <c r="J24" s="2">
        <f>ROUND(F24*I24,2)</f>
        <v>0</v>
      </c>
    </row>
    <row r="25" spans="1:10" x14ac:dyDescent="0.25">
      <c r="A25" s="1" t="s">
        <v>56</v>
      </c>
      <c r="B25" s="1"/>
      <c r="C25" s="1"/>
      <c r="D25" s="1" t="s">
        <v>57</v>
      </c>
    </row>
    <row r="26" spans="1:10" x14ac:dyDescent="0.25">
      <c r="A26" s="1" t="s">
        <v>58</v>
      </c>
      <c r="B26" s="1"/>
      <c r="C26" s="1"/>
      <c r="D26" s="1" t="s">
        <v>17</v>
      </c>
    </row>
    <row r="27" spans="1:10" ht="44.1" customHeight="1" x14ac:dyDescent="0.25">
      <c r="A27" s="1" t="s">
        <v>59</v>
      </c>
      <c r="B27" s="1" t="s">
        <v>19</v>
      </c>
      <c r="C27" s="1" t="s">
        <v>20</v>
      </c>
      <c r="D27" s="1" t="s">
        <v>21</v>
      </c>
      <c r="E27" s="1" t="s">
        <v>22</v>
      </c>
      <c r="F27" s="2">
        <v>820</v>
      </c>
      <c r="G27" s="3">
        <v>0</v>
      </c>
      <c r="H27" s="3"/>
      <c r="I27" s="2">
        <f>ROUND(G27*(1 + H27/100),2)</f>
        <v>0</v>
      </c>
      <c r="J27" s="2">
        <f>ROUND(F27*I27,2)</f>
        <v>0</v>
      </c>
    </row>
    <row r="28" spans="1:10" x14ac:dyDescent="0.25">
      <c r="A28" s="1" t="s">
        <v>60</v>
      </c>
      <c r="B28" s="1"/>
      <c r="C28" s="1"/>
      <c r="D28" s="1" t="s">
        <v>24</v>
      </c>
    </row>
    <row r="29" spans="1:10" ht="31.9" customHeight="1" x14ac:dyDescent="0.25">
      <c r="A29" s="1" t="s">
        <v>61</v>
      </c>
      <c r="B29" s="1" t="s">
        <v>19</v>
      </c>
      <c r="C29" s="1" t="s">
        <v>26</v>
      </c>
      <c r="D29" s="1" t="s">
        <v>27</v>
      </c>
      <c r="E29" s="1" t="s">
        <v>28</v>
      </c>
      <c r="F29" s="2">
        <v>9310</v>
      </c>
      <c r="G29" s="3">
        <v>0</v>
      </c>
      <c r="H29" s="3"/>
      <c r="I29" s="2">
        <f>ROUND(G29*(1 + H29/100),2)</f>
        <v>0</v>
      </c>
      <c r="J29" s="2">
        <f>ROUND(F29*I29,2)</f>
        <v>0</v>
      </c>
    </row>
    <row r="30" spans="1:10" ht="24.75" customHeight="1" x14ac:dyDescent="0.25">
      <c r="A30" s="1" t="s">
        <v>62</v>
      </c>
      <c r="B30" s="1" t="s">
        <v>19</v>
      </c>
      <c r="C30" s="1" t="s">
        <v>30</v>
      </c>
      <c r="D30" s="1" t="s">
        <v>31</v>
      </c>
      <c r="E30" s="1" t="s">
        <v>32</v>
      </c>
      <c r="F30" s="2">
        <v>457.49</v>
      </c>
      <c r="G30" s="3">
        <v>0</v>
      </c>
      <c r="H30" s="3"/>
      <c r="I30" s="2">
        <f>ROUND(G30*(1 + H30/100),2)</f>
        <v>0</v>
      </c>
      <c r="J30" s="2">
        <f>ROUND(F30*I30,2)</f>
        <v>0</v>
      </c>
    </row>
    <row r="31" spans="1:10" x14ac:dyDescent="0.25">
      <c r="A31" s="1" t="s">
        <v>63</v>
      </c>
      <c r="B31" s="1"/>
      <c r="C31" s="1"/>
      <c r="D31" s="1" t="s">
        <v>34</v>
      </c>
    </row>
    <row r="32" spans="1:10" x14ac:dyDescent="0.25">
      <c r="A32" s="1" t="s">
        <v>64</v>
      </c>
      <c r="B32" s="1" t="s">
        <v>19</v>
      </c>
      <c r="C32" s="1" t="s">
        <v>36</v>
      </c>
      <c r="D32" s="1" t="s">
        <v>37</v>
      </c>
      <c r="E32" s="1" t="s">
        <v>38</v>
      </c>
      <c r="F32" s="2">
        <v>22</v>
      </c>
      <c r="G32" s="3">
        <v>0</v>
      </c>
      <c r="H32" s="3"/>
      <c r="I32" s="2">
        <f>ROUND(G32*(1 + H32/100),2)</f>
        <v>0</v>
      </c>
      <c r="J32" s="2">
        <f>ROUND(F32*I32,2)</f>
        <v>0</v>
      </c>
    </row>
    <row r="33" spans="1:10" ht="22.5" customHeight="1" x14ac:dyDescent="0.25">
      <c r="A33" s="1" t="s">
        <v>65</v>
      </c>
      <c r="B33" s="1" t="s">
        <v>19</v>
      </c>
      <c r="C33" s="1" t="s">
        <v>40</v>
      </c>
      <c r="D33" s="1" t="s">
        <v>41</v>
      </c>
      <c r="E33" s="1" t="s">
        <v>38</v>
      </c>
      <c r="F33" s="2">
        <v>4</v>
      </c>
      <c r="G33" s="3">
        <v>0</v>
      </c>
      <c r="H33" s="3"/>
      <c r="I33" s="2">
        <f>ROUND(G33*(1 + H33/100),2)</f>
        <v>0</v>
      </c>
      <c r="J33" s="2">
        <f>ROUND(F33*I33,2)</f>
        <v>0</v>
      </c>
    </row>
    <row r="34" spans="1:10" ht="40.5" customHeight="1" x14ac:dyDescent="0.25">
      <c r="A34" s="1" t="s">
        <v>66</v>
      </c>
      <c r="B34" s="1" t="s">
        <v>19</v>
      </c>
      <c r="C34" s="1" t="s">
        <v>43</v>
      </c>
      <c r="D34" s="1" t="s">
        <v>44</v>
      </c>
      <c r="E34" s="1" t="s">
        <v>38</v>
      </c>
      <c r="F34" s="2">
        <v>22</v>
      </c>
      <c r="G34" s="3">
        <v>0</v>
      </c>
      <c r="H34" s="3"/>
      <c r="I34" s="2">
        <f>ROUND(G34*(1 + H34/100),2)</f>
        <v>0</v>
      </c>
      <c r="J34" s="2">
        <f>ROUND(F34*I34,2)</f>
        <v>0</v>
      </c>
    </row>
    <row r="35" spans="1:10" x14ac:dyDescent="0.25">
      <c r="A35" s="1" t="s">
        <v>67</v>
      </c>
      <c r="B35" s="1"/>
      <c r="C35" s="1"/>
      <c r="D35" s="1" t="s">
        <v>68</v>
      </c>
    </row>
    <row r="36" spans="1:10" x14ac:dyDescent="0.25">
      <c r="A36" s="1" t="s">
        <v>69</v>
      </c>
      <c r="B36" s="1"/>
      <c r="C36" s="1"/>
      <c r="D36" s="1" t="s">
        <v>17</v>
      </c>
    </row>
    <row r="37" spans="1:10" ht="44.1" customHeight="1" x14ac:dyDescent="0.25">
      <c r="A37" s="1" t="s">
        <v>70</v>
      </c>
      <c r="B37" s="1" t="s">
        <v>19</v>
      </c>
      <c r="C37" s="1" t="s">
        <v>20</v>
      </c>
      <c r="D37" s="1" t="s">
        <v>21</v>
      </c>
      <c r="E37" s="1" t="s">
        <v>22</v>
      </c>
      <c r="F37" s="2">
        <v>348</v>
      </c>
      <c r="G37" s="3">
        <v>0</v>
      </c>
      <c r="H37" s="3"/>
      <c r="I37" s="2">
        <f>ROUND(G37*(1 + H37/100),2)</f>
        <v>0</v>
      </c>
      <c r="J37" s="2">
        <f>ROUND(F37*I37,2)</f>
        <v>0</v>
      </c>
    </row>
    <row r="38" spans="1:10" x14ac:dyDescent="0.25">
      <c r="A38" s="1" t="s">
        <v>71</v>
      </c>
      <c r="B38" s="1"/>
      <c r="C38" s="1"/>
      <c r="D38" s="1" t="s">
        <v>24</v>
      </c>
    </row>
    <row r="39" spans="1:10" ht="31.9" customHeight="1" x14ac:dyDescent="0.25">
      <c r="A39" s="1" t="s">
        <v>72</v>
      </c>
      <c r="B39" s="1" t="s">
        <v>19</v>
      </c>
      <c r="C39" s="1" t="s">
        <v>26</v>
      </c>
      <c r="D39" s="1" t="s">
        <v>27</v>
      </c>
      <c r="E39" s="1" t="s">
        <v>28</v>
      </c>
      <c r="F39" s="2">
        <v>3806</v>
      </c>
      <c r="G39" s="3">
        <v>0</v>
      </c>
      <c r="H39" s="3"/>
      <c r="I39" s="2">
        <f>ROUND(G39*(1 + H39/100),2)</f>
        <v>0</v>
      </c>
      <c r="J39" s="2">
        <f>ROUND(F39*I39,2)</f>
        <v>0</v>
      </c>
    </row>
    <row r="40" spans="1:10" ht="24.75" customHeight="1" x14ac:dyDescent="0.25">
      <c r="A40" s="1" t="s">
        <v>73</v>
      </c>
      <c r="B40" s="1" t="s">
        <v>19</v>
      </c>
      <c r="C40" s="1" t="s">
        <v>30</v>
      </c>
      <c r="D40" s="1" t="s">
        <v>31</v>
      </c>
      <c r="E40" s="1" t="s">
        <v>32</v>
      </c>
      <c r="F40" s="2">
        <v>186.82</v>
      </c>
      <c r="G40" s="3">
        <v>0</v>
      </c>
      <c r="H40" s="3"/>
      <c r="I40" s="2">
        <f>ROUND(G40*(1 + H40/100),2)</f>
        <v>0</v>
      </c>
      <c r="J40" s="2">
        <f>ROUND(F40*I40,2)</f>
        <v>0</v>
      </c>
    </row>
    <row r="41" spans="1:10" x14ac:dyDescent="0.25">
      <c r="A41" s="1" t="s">
        <v>74</v>
      </c>
      <c r="B41" s="1"/>
      <c r="C41" s="1"/>
      <c r="D41" s="1" t="s">
        <v>34</v>
      </c>
    </row>
    <row r="42" spans="1:10" x14ac:dyDescent="0.25">
      <c r="A42" s="1" t="s">
        <v>75</v>
      </c>
      <c r="B42" s="1" t="s">
        <v>19</v>
      </c>
      <c r="C42" s="1" t="s">
        <v>36</v>
      </c>
      <c r="D42" s="1" t="s">
        <v>37</v>
      </c>
      <c r="E42" s="1" t="s">
        <v>38</v>
      </c>
      <c r="F42" s="2">
        <v>8</v>
      </c>
      <c r="G42" s="3">
        <v>0</v>
      </c>
      <c r="H42" s="3"/>
      <c r="I42" s="2">
        <f>ROUND(G42*(1 + H42/100),2)</f>
        <v>0</v>
      </c>
      <c r="J42" s="2">
        <f>ROUND(F42*I42,2)</f>
        <v>0</v>
      </c>
    </row>
    <row r="43" spans="1:10" ht="22.5" customHeight="1" x14ac:dyDescent="0.25">
      <c r="A43" s="1" t="s">
        <v>76</v>
      </c>
      <c r="B43" s="1" t="s">
        <v>19</v>
      </c>
      <c r="C43" s="1" t="s">
        <v>40</v>
      </c>
      <c r="D43" s="1" t="s">
        <v>41</v>
      </c>
      <c r="E43" s="1" t="s">
        <v>38</v>
      </c>
      <c r="F43" s="2">
        <v>1</v>
      </c>
      <c r="G43" s="3">
        <v>0</v>
      </c>
      <c r="H43" s="3"/>
      <c r="I43" s="2">
        <f>ROUND(G43*(1 + H43/100),2)</f>
        <v>0</v>
      </c>
      <c r="J43" s="2">
        <f>ROUND(F43*I43,2)</f>
        <v>0</v>
      </c>
    </row>
    <row r="44" spans="1:10" ht="40.5" customHeight="1" x14ac:dyDescent="0.25">
      <c r="A44" s="1" t="s">
        <v>77</v>
      </c>
      <c r="B44" s="1" t="s">
        <v>19</v>
      </c>
      <c r="C44" s="1" t="s">
        <v>43</v>
      </c>
      <c r="D44" s="1" t="s">
        <v>44</v>
      </c>
      <c r="E44" s="1" t="s">
        <v>38</v>
      </c>
      <c r="F44" s="2">
        <v>8</v>
      </c>
      <c r="G44" s="3">
        <v>0</v>
      </c>
      <c r="H44" s="3"/>
      <c r="I44" s="2">
        <f>ROUND(G44*(1 + H44/100),2)</f>
        <v>0</v>
      </c>
      <c r="J44" s="2">
        <f>ROUND(F44*I44,2)</f>
        <v>0</v>
      </c>
    </row>
    <row r="45" spans="1:10" x14ac:dyDescent="0.25">
      <c r="A45" s="1" t="s">
        <v>78</v>
      </c>
      <c r="B45" s="1"/>
      <c r="C45" s="1"/>
      <c r="D45" s="1" t="s">
        <v>79</v>
      </c>
    </row>
    <row r="46" spans="1:10" x14ac:dyDescent="0.25">
      <c r="A46" s="1" t="s">
        <v>80</v>
      </c>
      <c r="B46" s="1"/>
      <c r="C46" s="1"/>
      <c r="D46" s="1" t="s">
        <v>17</v>
      </c>
    </row>
    <row r="47" spans="1:10" ht="44.1" customHeight="1" x14ac:dyDescent="0.25">
      <c r="A47" s="1" t="s">
        <v>81</v>
      </c>
      <c r="B47" s="1" t="s">
        <v>19</v>
      </c>
      <c r="C47" s="1" t="s">
        <v>20</v>
      </c>
      <c r="D47" s="1" t="s">
        <v>21</v>
      </c>
      <c r="E47" s="1" t="s">
        <v>22</v>
      </c>
      <c r="F47" s="2">
        <v>712</v>
      </c>
      <c r="G47" s="3">
        <v>0</v>
      </c>
      <c r="H47" s="3"/>
      <c r="I47" s="2">
        <f>ROUND(G47*(1 + H47/100),2)</f>
        <v>0</v>
      </c>
      <c r="J47" s="2">
        <f>ROUND(F47*I47,2)</f>
        <v>0</v>
      </c>
    </row>
    <row r="48" spans="1:10" x14ac:dyDescent="0.25">
      <c r="A48" s="1" t="s">
        <v>82</v>
      </c>
      <c r="B48" s="1"/>
      <c r="C48" s="1"/>
      <c r="D48" s="1" t="s">
        <v>24</v>
      </c>
    </row>
    <row r="49" spans="1:10" ht="31.9" customHeight="1" x14ac:dyDescent="0.25">
      <c r="A49" s="1" t="s">
        <v>83</v>
      </c>
      <c r="B49" s="1" t="s">
        <v>19</v>
      </c>
      <c r="C49" s="1" t="s">
        <v>26</v>
      </c>
      <c r="D49" s="1" t="s">
        <v>27</v>
      </c>
      <c r="E49" s="1" t="s">
        <v>28</v>
      </c>
      <c r="F49" s="2">
        <v>7220</v>
      </c>
      <c r="G49" s="3">
        <v>0</v>
      </c>
      <c r="H49" s="3"/>
      <c r="I49" s="2">
        <f>ROUND(G49*(1 + H49/100),2)</f>
        <v>0</v>
      </c>
      <c r="J49" s="2">
        <f>ROUND(F49*I49,2)</f>
        <v>0</v>
      </c>
    </row>
    <row r="50" spans="1:10" ht="24.75" customHeight="1" x14ac:dyDescent="0.25">
      <c r="A50" s="1" t="s">
        <v>84</v>
      </c>
      <c r="B50" s="1" t="s">
        <v>19</v>
      </c>
      <c r="C50" s="1" t="s">
        <v>30</v>
      </c>
      <c r="D50" s="1" t="s">
        <v>31</v>
      </c>
      <c r="E50" s="1" t="s">
        <v>32</v>
      </c>
      <c r="F50" s="2">
        <v>353.88</v>
      </c>
      <c r="G50" s="3">
        <v>0</v>
      </c>
      <c r="H50" s="3"/>
      <c r="I50" s="2">
        <f>ROUND(G50*(1 + H50/100),2)</f>
        <v>0</v>
      </c>
      <c r="J50" s="2">
        <f>ROUND(F50*I50,2)</f>
        <v>0</v>
      </c>
    </row>
    <row r="51" spans="1:10" x14ac:dyDescent="0.25">
      <c r="A51" s="1" t="s">
        <v>85</v>
      </c>
      <c r="B51" s="1"/>
      <c r="C51" s="1"/>
      <c r="D51" s="1" t="s">
        <v>34</v>
      </c>
    </row>
    <row r="52" spans="1:10" x14ac:dyDescent="0.25">
      <c r="A52" s="1" t="s">
        <v>86</v>
      </c>
      <c r="B52" s="1" t="s">
        <v>19</v>
      </c>
      <c r="C52" s="1" t="s">
        <v>36</v>
      </c>
      <c r="D52" s="1" t="s">
        <v>37</v>
      </c>
      <c r="E52" s="1" t="s">
        <v>38</v>
      </c>
      <c r="F52" s="2">
        <v>10</v>
      </c>
      <c r="G52" s="3">
        <v>0</v>
      </c>
      <c r="H52" s="3"/>
      <c r="I52" s="2">
        <f>ROUND(G52*(1 + H52/100),2)</f>
        <v>0</v>
      </c>
      <c r="J52" s="2">
        <f>ROUND(F52*I52,2)</f>
        <v>0</v>
      </c>
    </row>
    <row r="53" spans="1:10" ht="22.5" customHeight="1" x14ac:dyDescent="0.25">
      <c r="A53" s="1" t="s">
        <v>87</v>
      </c>
      <c r="B53" s="1" t="s">
        <v>19</v>
      </c>
      <c r="C53" s="1" t="s">
        <v>40</v>
      </c>
      <c r="D53" s="1" t="s">
        <v>41</v>
      </c>
      <c r="E53" s="1" t="s">
        <v>38</v>
      </c>
      <c r="F53" s="2">
        <v>4</v>
      </c>
      <c r="G53" s="3">
        <v>0</v>
      </c>
      <c r="H53" s="3"/>
      <c r="I53" s="2">
        <f>ROUND(G53*(1 + H53/100),2)</f>
        <v>0</v>
      </c>
      <c r="J53" s="2">
        <f>ROUND(F53*I53,2)</f>
        <v>0</v>
      </c>
    </row>
    <row r="54" spans="1:10" ht="40.5" customHeight="1" x14ac:dyDescent="0.25">
      <c r="A54" s="1" t="s">
        <v>88</v>
      </c>
      <c r="B54" s="1" t="s">
        <v>19</v>
      </c>
      <c r="C54" s="1" t="s">
        <v>43</v>
      </c>
      <c r="D54" s="1" t="s">
        <v>44</v>
      </c>
      <c r="E54" s="1" t="s">
        <v>38</v>
      </c>
      <c r="F54" s="2">
        <v>10</v>
      </c>
      <c r="G54" s="3">
        <v>0</v>
      </c>
      <c r="H54" s="3"/>
      <c r="I54" s="2">
        <f>ROUND(G54*(1 + H54/100),2)</f>
        <v>0</v>
      </c>
      <c r="J54" s="2">
        <f>ROUND(F54*I54,2)</f>
        <v>0</v>
      </c>
    </row>
    <row r="55" spans="1:10" x14ac:dyDescent="0.25">
      <c r="A55" s="1" t="s">
        <v>89</v>
      </c>
      <c r="B55" s="1"/>
      <c r="C55" s="1"/>
      <c r="D55" s="1" t="s">
        <v>90</v>
      </c>
    </row>
    <row r="56" spans="1:10" x14ac:dyDescent="0.25">
      <c r="A56" s="1" t="s">
        <v>91</v>
      </c>
      <c r="B56" s="1"/>
      <c r="C56" s="1"/>
      <c r="D56" s="1" t="s">
        <v>17</v>
      </c>
    </row>
    <row r="57" spans="1:10" ht="44.1" customHeight="1" x14ac:dyDescent="0.25">
      <c r="A57" s="1" t="s">
        <v>92</v>
      </c>
      <c r="B57" s="1" t="s">
        <v>19</v>
      </c>
      <c r="C57" s="1" t="s">
        <v>20</v>
      </c>
      <c r="D57" s="1" t="s">
        <v>21</v>
      </c>
      <c r="E57" s="1" t="s">
        <v>22</v>
      </c>
      <c r="F57" s="2">
        <v>246</v>
      </c>
      <c r="G57" s="3">
        <v>0</v>
      </c>
      <c r="H57" s="3"/>
      <c r="I57" s="2">
        <f>ROUND(G57*(1 + H57/100),2)</f>
        <v>0</v>
      </c>
      <c r="J57" s="2">
        <f>ROUND(F57*I57,2)</f>
        <v>0</v>
      </c>
    </row>
    <row r="58" spans="1:10" x14ac:dyDescent="0.25">
      <c r="A58" s="1" t="s">
        <v>93</v>
      </c>
      <c r="B58" s="1"/>
      <c r="C58" s="1"/>
      <c r="D58" s="1" t="s">
        <v>24</v>
      </c>
    </row>
    <row r="59" spans="1:10" ht="31.9" customHeight="1" x14ac:dyDescent="0.25">
      <c r="A59" s="1" t="s">
        <v>94</v>
      </c>
      <c r="B59" s="1" t="s">
        <v>19</v>
      </c>
      <c r="C59" s="1" t="s">
        <v>26</v>
      </c>
      <c r="D59" s="1" t="s">
        <v>27</v>
      </c>
      <c r="E59" s="1" t="s">
        <v>28</v>
      </c>
      <c r="F59" s="2">
        <v>2560</v>
      </c>
      <c r="G59" s="3">
        <v>0</v>
      </c>
      <c r="H59" s="3"/>
      <c r="I59" s="2">
        <f>ROUND(G59*(1 + H59/100),2)</f>
        <v>0</v>
      </c>
      <c r="J59" s="2">
        <f>ROUND(F59*I59,2)</f>
        <v>0</v>
      </c>
    </row>
    <row r="60" spans="1:10" ht="24.75" customHeight="1" x14ac:dyDescent="0.25">
      <c r="A60" s="1" t="s">
        <v>95</v>
      </c>
      <c r="B60" s="1" t="s">
        <v>19</v>
      </c>
      <c r="C60" s="1" t="s">
        <v>30</v>
      </c>
      <c r="D60" s="1" t="s">
        <v>31</v>
      </c>
      <c r="E60" s="1" t="s">
        <v>32</v>
      </c>
      <c r="F60" s="2">
        <v>113.04</v>
      </c>
      <c r="G60" s="3">
        <v>0</v>
      </c>
      <c r="H60" s="3"/>
      <c r="I60" s="2">
        <f>ROUND(G60*(1 + H60/100),2)</f>
        <v>0</v>
      </c>
      <c r="J60" s="2">
        <f>ROUND(F60*I60,2)</f>
        <v>0</v>
      </c>
    </row>
    <row r="61" spans="1:10" x14ac:dyDescent="0.25">
      <c r="A61" s="1" t="s">
        <v>96</v>
      </c>
      <c r="B61" s="1"/>
      <c r="C61" s="1"/>
      <c r="D61" s="1" t="s">
        <v>34</v>
      </c>
    </row>
    <row r="62" spans="1:10" x14ac:dyDescent="0.25">
      <c r="A62" s="1" t="s">
        <v>97</v>
      </c>
      <c r="B62" s="1" t="s">
        <v>19</v>
      </c>
      <c r="C62" s="1" t="s">
        <v>36</v>
      </c>
      <c r="D62" s="1" t="s">
        <v>37</v>
      </c>
      <c r="E62" s="1" t="s">
        <v>38</v>
      </c>
      <c r="F62" s="2">
        <v>4</v>
      </c>
      <c r="G62" s="3">
        <v>0</v>
      </c>
      <c r="H62" s="3"/>
      <c r="I62" s="2">
        <f>ROUND(G62*(1 + H62/100),2)</f>
        <v>0</v>
      </c>
      <c r="J62" s="2">
        <f>ROUND(F62*I62,2)</f>
        <v>0</v>
      </c>
    </row>
    <row r="63" spans="1:10" ht="22.5" customHeight="1" x14ac:dyDescent="0.25">
      <c r="A63" s="1" t="s">
        <v>98</v>
      </c>
      <c r="B63" s="1" t="s">
        <v>19</v>
      </c>
      <c r="C63" s="1" t="s">
        <v>40</v>
      </c>
      <c r="D63" s="1" t="s">
        <v>41</v>
      </c>
      <c r="E63" s="1" t="s">
        <v>38</v>
      </c>
      <c r="F63" s="2">
        <v>0</v>
      </c>
      <c r="G63" s="3">
        <v>0</v>
      </c>
      <c r="H63" s="3"/>
      <c r="I63" s="2">
        <f>ROUND(G63*(1 + H63/100),2)</f>
        <v>0</v>
      </c>
      <c r="J63" s="2">
        <f>ROUND(F63*I63,2)</f>
        <v>0</v>
      </c>
    </row>
    <row r="64" spans="1:10" ht="40.5" customHeight="1" x14ac:dyDescent="0.25">
      <c r="A64" s="1" t="s">
        <v>99</v>
      </c>
      <c r="B64" s="1" t="s">
        <v>19</v>
      </c>
      <c r="C64" s="1" t="s">
        <v>43</v>
      </c>
      <c r="D64" s="1" t="s">
        <v>44</v>
      </c>
      <c r="E64" s="1" t="s">
        <v>38</v>
      </c>
      <c r="F64" s="2">
        <v>4</v>
      </c>
      <c r="G64" s="3">
        <v>0</v>
      </c>
      <c r="H64" s="3"/>
      <c r="I64" s="2">
        <f>ROUND(G64*(1 + H64/100),2)</f>
        <v>0</v>
      </c>
      <c r="J64" s="2">
        <f>ROUND(F64*I64,2)</f>
        <v>0</v>
      </c>
    </row>
    <row r="65" spans="1:10" x14ac:dyDescent="0.25">
      <c r="A65" s="1" t="s">
        <v>100</v>
      </c>
      <c r="B65" s="1"/>
      <c r="C65" s="1"/>
      <c r="D65" s="1" t="s">
        <v>101</v>
      </c>
    </row>
    <row r="66" spans="1:10" x14ac:dyDescent="0.25">
      <c r="A66" s="1" t="s">
        <v>102</v>
      </c>
      <c r="B66" s="1"/>
      <c r="C66" s="1"/>
      <c r="D66" s="1" t="s">
        <v>17</v>
      </c>
    </row>
    <row r="67" spans="1:10" ht="44.1" customHeight="1" x14ac:dyDescent="0.25">
      <c r="A67" s="1" t="s">
        <v>103</v>
      </c>
      <c r="B67" s="1" t="s">
        <v>19</v>
      </c>
      <c r="C67" s="1" t="s">
        <v>20</v>
      </c>
      <c r="D67" s="1" t="s">
        <v>21</v>
      </c>
      <c r="E67" s="1" t="s">
        <v>22</v>
      </c>
      <c r="F67" s="2">
        <v>180</v>
      </c>
      <c r="G67" s="3">
        <v>0</v>
      </c>
      <c r="H67" s="3"/>
      <c r="I67" s="2">
        <f>ROUND(G67*(1 + H67/100),2)</f>
        <v>0</v>
      </c>
      <c r="J67" s="2">
        <f>ROUND(F67*I67,2)</f>
        <v>0</v>
      </c>
    </row>
    <row r="68" spans="1:10" x14ac:dyDescent="0.25">
      <c r="A68" s="1" t="s">
        <v>104</v>
      </c>
      <c r="B68" s="1"/>
      <c r="C68" s="1"/>
      <c r="D68" s="1" t="s">
        <v>24</v>
      </c>
    </row>
    <row r="69" spans="1:10" ht="31.9" customHeight="1" x14ac:dyDescent="0.25">
      <c r="A69" s="1" t="s">
        <v>105</v>
      </c>
      <c r="B69" s="1" t="s">
        <v>19</v>
      </c>
      <c r="C69" s="1" t="s">
        <v>26</v>
      </c>
      <c r="D69" s="1" t="s">
        <v>27</v>
      </c>
      <c r="E69" s="1" t="s">
        <v>28</v>
      </c>
      <c r="F69" s="2">
        <v>1850</v>
      </c>
      <c r="G69" s="3">
        <v>0</v>
      </c>
      <c r="H69" s="3"/>
      <c r="I69" s="2">
        <f>ROUND(G69*(1 + H69/100),2)</f>
        <v>0</v>
      </c>
      <c r="J69" s="2">
        <f>ROUND(F69*I69,2)</f>
        <v>0</v>
      </c>
    </row>
    <row r="70" spans="1:10" ht="24.75" customHeight="1" x14ac:dyDescent="0.25">
      <c r="A70" s="1" t="s">
        <v>106</v>
      </c>
      <c r="B70" s="1" t="s">
        <v>19</v>
      </c>
      <c r="C70" s="1" t="s">
        <v>30</v>
      </c>
      <c r="D70" s="1" t="s">
        <v>31</v>
      </c>
      <c r="E70" s="1" t="s">
        <v>32</v>
      </c>
      <c r="F70" s="2">
        <v>90.7</v>
      </c>
      <c r="G70" s="3">
        <v>0</v>
      </c>
      <c r="H70" s="3"/>
      <c r="I70" s="2">
        <f>ROUND(G70*(1 + H70/100),2)</f>
        <v>0</v>
      </c>
      <c r="J70" s="2">
        <f>ROUND(F70*I70,2)</f>
        <v>0</v>
      </c>
    </row>
    <row r="71" spans="1:10" x14ac:dyDescent="0.25">
      <c r="A71" s="1" t="s">
        <v>107</v>
      </c>
      <c r="B71" s="1"/>
      <c r="C71" s="1"/>
      <c r="D71" s="1" t="s">
        <v>34</v>
      </c>
    </row>
    <row r="72" spans="1:10" x14ac:dyDescent="0.25">
      <c r="A72" s="1" t="s">
        <v>108</v>
      </c>
      <c r="B72" s="1" t="s">
        <v>19</v>
      </c>
      <c r="C72" s="1" t="s">
        <v>36</v>
      </c>
      <c r="D72" s="1" t="s">
        <v>37</v>
      </c>
      <c r="E72" s="1" t="s">
        <v>38</v>
      </c>
      <c r="F72" s="2">
        <v>2</v>
      </c>
      <c r="G72" s="3">
        <v>0</v>
      </c>
      <c r="H72" s="3"/>
      <c r="I72" s="2">
        <f>ROUND(G72*(1 + H72/100),2)</f>
        <v>0</v>
      </c>
      <c r="J72" s="2">
        <f>ROUND(F72*I72,2)</f>
        <v>0</v>
      </c>
    </row>
    <row r="73" spans="1:10" ht="22.5" customHeight="1" x14ac:dyDescent="0.25">
      <c r="A73" s="1" t="s">
        <v>109</v>
      </c>
      <c r="B73" s="1" t="s">
        <v>19</v>
      </c>
      <c r="C73" s="1" t="s">
        <v>40</v>
      </c>
      <c r="D73" s="1" t="s">
        <v>41</v>
      </c>
      <c r="E73" s="1" t="s">
        <v>38</v>
      </c>
      <c r="F73" s="2">
        <v>1</v>
      </c>
      <c r="G73" s="3">
        <v>0</v>
      </c>
      <c r="H73" s="3"/>
      <c r="I73" s="2">
        <f>ROUND(G73*(1 + H73/100),2)</f>
        <v>0</v>
      </c>
      <c r="J73" s="2">
        <f>ROUND(F73*I73,2)</f>
        <v>0</v>
      </c>
    </row>
    <row r="74" spans="1:10" ht="40.5" customHeight="1" x14ac:dyDescent="0.25">
      <c r="A74" s="1" t="s">
        <v>110</v>
      </c>
      <c r="B74" s="1" t="s">
        <v>19</v>
      </c>
      <c r="C74" s="1" t="s">
        <v>43</v>
      </c>
      <c r="D74" s="1" t="s">
        <v>44</v>
      </c>
      <c r="E74" s="1" t="s">
        <v>38</v>
      </c>
      <c r="F74" s="2">
        <v>2</v>
      </c>
      <c r="G74" s="3">
        <v>0</v>
      </c>
      <c r="H74" s="3"/>
      <c r="I74" s="2">
        <f>ROUND(G74*(1 + H74/100),2)</f>
        <v>0</v>
      </c>
      <c r="J74" s="2">
        <f>ROUND(F74*I74,2)</f>
        <v>0</v>
      </c>
    </row>
    <row r="75" spans="1:10" x14ac:dyDescent="0.25">
      <c r="A75" s="1" t="s">
        <v>111</v>
      </c>
      <c r="B75" s="1"/>
      <c r="C75" s="1"/>
      <c r="D75" s="1" t="s">
        <v>112</v>
      </c>
    </row>
    <row r="76" spans="1:10" x14ac:dyDescent="0.25">
      <c r="A76" s="1" t="s">
        <v>113</v>
      </c>
      <c r="B76" s="1"/>
      <c r="C76" s="1"/>
      <c r="D76" s="1" t="s">
        <v>17</v>
      </c>
    </row>
    <row r="77" spans="1:10" ht="44.1" customHeight="1" x14ac:dyDescent="0.25">
      <c r="A77" s="1" t="s">
        <v>114</v>
      </c>
      <c r="B77" s="1" t="s">
        <v>19</v>
      </c>
      <c r="C77" s="1" t="s">
        <v>20</v>
      </c>
      <c r="D77" s="1" t="s">
        <v>21</v>
      </c>
      <c r="E77" s="1" t="s">
        <v>22</v>
      </c>
      <c r="F77" s="2">
        <v>614</v>
      </c>
      <c r="G77" s="3">
        <v>0</v>
      </c>
      <c r="H77" s="3"/>
      <c r="I77" s="2">
        <f>ROUND(G77*(1 + H77/100),2)</f>
        <v>0</v>
      </c>
      <c r="J77" s="2">
        <f>ROUND(F77*I77,2)</f>
        <v>0</v>
      </c>
    </row>
    <row r="78" spans="1:10" x14ac:dyDescent="0.25">
      <c r="A78" s="1" t="s">
        <v>115</v>
      </c>
      <c r="B78" s="1"/>
      <c r="C78" s="1"/>
      <c r="D78" s="1" t="s">
        <v>24</v>
      </c>
    </row>
    <row r="79" spans="1:10" ht="31.9" customHeight="1" x14ac:dyDescent="0.25">
      <c r="A79" s="1" t="s">
        <v>116</v>
      </c>
      <c r="B79" s="1" t="s">
        <v>19</v>
      </c>
      <c r="C79" s="1" t="s">
        <v>26</v>
      </c>
      <c r="D79" s="1" t="s">
        <v>27</v>
      </c>
      <c r="E79" s="1" t="s">
        <v>28</v>
      </c>
      <c r="F79" s="2">
        <v>4912</v>
      </c>
      <c r="G79" s="3">
        <v>0</v>
      </c>
      <c r="H79" s="3"/>
      <c r="I79" s="2">
        <f>ROUND(G79*(1 + H79/100),2)</f>
        <v>0</v>
      </c>
      <c r="J79" s="2">
        <f>ROUND(F79*I79,2)</f>
        <v>0</v>
      </c>
    </row>
    <row r="80" spans="1:10" ht="24.75" customHeight="1" x14ac:dyDescent="0.25">
      <c r="A80" s="1" t="s">
        <v>117</v>
      </c>
      <c r="B80" s="1" t="s">
        <v>19</v>
      </c>
      <c r="C80" s="1" t="s">
        <v>30</v>
      </c>
      <c r="D80" s="1" t="s">
        <v>31</v>
      </c>
      <c r="E80" s="1" t="s">
        <v>32</v>
      </c>
      <c r="F80" s="2">
        <v>239.46</v>
      </c>
      <c r="G80" s="3">
        <v>0</v>
      </c>
      <c r="H80" s="3"/>
      <c r="I80" s="2">
        <f>ROUND(G80*(1 + H80/100),2)</f>
        <v>0</v>
      </c>
      <c r="J80" s="2">
        <f>ROUND(F80*I80,2)</f>
        <v>0</v>
      </c>
    </row>
    <row r="81" spans="1:10" x14ac:dyDescent="0.25">
      <c r="A81" s="1" t="s">
        <v>118</v>
      </c>
      <c r="B81" s="1"/>
      <c r="C81" s="1"/>
      <c r="D81" s="1" t="s">
        <v>119</v>
      </c>
    </row>
    <row r="82" spans="1:10" x14ac:dyDescent="0.25">
      <c r="A82" s="1" t="s">
        <v>120</v>
      </c>
      <c r="B82" s="1" t="s">
        <v>19</v>
      </c>
      <c r="C82" s="1" t="s">
        <v>36</v>
      </c>
      <c r="D82" s="1" t="s">
        <v>37</v>
      </c>
      <c r="E82" s="1" t="s">
        <v>38</v>
      </c>
      <c r="F82" s="2">
        <v>10</v>
      </c>
      <c r="G82" s="3">
        <v>0</v>
      </c>
      <c r="H82" s="3"/>
      <c r="I82" s="2">
        <f>ROUND(G82*(1 + H82/100),2)</f>
        <v>0</v>
      </c>
      <c r="J82" s="2">
        <f>ROUND(F82*I82,2)</f>
        <v>0</v>
      </c>
    </row>
    <row r="83" spans="1:10" ht="22.5" customHeight="1" x14ac:dyDescent="0.25">
      <c r="A83" s="1" t="s">
        <v>121</v>
      </c>
      <c r="B83" s="1" t="s">
        <v>19</v>
      </c>
      <c r="C83" s="1" t="s">
        <v>40</v>
      </c>
      <c r="D83" s="1" t="s">
        <v>41</v>
      </c>
      <c r="E83" s="1" t="s">
        <v>38</v>
      </c>
      <c r="F83" s="2">
        <v>2</v>
      </c>
      <c r="G83" s="3">
        <v>0</v>
      </c>
      <c r="H83" s="3"/>
      <c r="I83" s="2">
        <f>ROUND(G83*(1 + H83/100),2)</f>
        <v>0</v>
      </c>
      <c r="J83" s="2">
        <f>ROUND(F83*I83,2)</f>
        <v>0</v>
      </c>
    </row>
    <row r="84" spans="1:10" ht="40.5" customHeight="1" x14ac:dyDescent="0.25">
      <c r="A84" s="1" t="s">
        <v>122</v>
      </c>
      <c r="B84" s="1" t="s">
        <v>19</v>
      </c>
      <c r="C84" s="1" t="s">
        <v>43</v>
      </c>
      <c r="D84" s="1" t="s">
        <v>44</v>
      </c>
      <c r="E84" s="1" t="s">
        <v>38</v>
      </c>
      <c r="F84" s="2">
        <v>10</v>
      </c>
      <c r="G84" s="3">
        <v>0</v>
      </c>
      <c r="H84" s="3"/>
      <c r="I84" s="2">
        <f>ROUND(G84*(1 + H84/100),2)</f>
        <v>0</v>
      </c>
      <c r="J84" s="2">
        <f>ROUND(F84*I84,2)</f>
        <v>0</v>
      </c>
    </row>
    <row r="85" spans="1:10" x14ac:dyDescent="0.25">
      <c r="A85" s="1" t="s">
        <v>123</v>
      </c>
      <c r="B85" s="1"/>
      <c r="C85" s="1"/>
      <c r="D85" s="1" t="s">
        <v>124</v>
      </c>
    </row>
    <row r="86" spans="1:10" x14ac:dyDescent="0.25">
      <c r="A86" s="1" t="s">
        <v>125</v>
      </c>
      <c r="B86" s="1"/>
      <c r="C86" s="1"/>
      <c r="D86" s="1" t="s">
        <v>17</v>
      </c>
    </row>
    <row r="87" spans="1:10" ht="44.1" customHeight="1" x14ac:dyDescent="0.25">
      <c r="A87" s="1" t="s">
        <v>126</v>
      </c>
      <c r="B87" s="1" t="s">
        <v>19</v>
      </c>
      <c r="C87" s="1" t="s">
        <v>20</v>
      </c>
      <c r="D87" s="1" t="s">
        <v>21</v>
      </c>
      <c r="E87" s="1" t="s">
        <v>22</v>
      </c>
      <c r="F87" s="2">
        <v>904</v>
      </c>
      <c r="G87" s="3">
        <v>0</v>
      </c>
      <c r="H87" s="3"/>
      <c r="I87" s="2">
        <f>ROUND(G87*(1 + H87/100),2)</f>
        <v>0</v>
      </c>
      <c r="J87" s="2">
        <f>ROUND(F87*I87,2)</f>
        <v>0</v>
      </c>
    </row>
    <row r="88" spans="1:10" x14ac:dyDescent="0.25">
      <c r="A88" s="1" t="s">
        <v>127</v>
      </c>
      <c r="B88" s="1"/>
      <c r="C88" s="1"/>
      <c r="D88" s="1" t="s">
        <v>24</v>
      </c>
    </row>
    <row r="89" spans="1:10" ht="31.9" customHeight="1" x14ac:dyDescent="0.25">
      <c r="A89" s="1" t="s">
        <v>128</v>
      </c>
      <c r="B89" s="1" t="s">
        <v>19</v>
      </c>
      <c r="C89" s="1" t="s">
        <v>26</v>
      </c>
      <c r="D89" s="1" t="s">
        <v>27</v>
      </c>
      <c r="E89" s="1" t="s">
        <v>28</v>
      </c>
      <c r="F89" s="2">
        <v>9053</v>
      </c>
      <c r="G89" s="3">
        <v>0</v>
      </c>
      <c r="H89" s="3"/>
      <c r="I89" s="2">
        <f>ROUND(G89*(1 + H89/100),2)</f>
        <v>0</v>
      </c>
      <c r="J89" s="2">
        <f>ROUND(F89*I89,2)</f>
        <v>0</v>
      </c>
    </row>
    <row r="90" spans="1:10" ht="24.75" customHeight="1" x14ac:dyDescent="0.25">
      <c r="A90" s="1" t="s">
        <v>129</v>
      </c>
      <c r="B90" s="1" t="s">
        <v>19</v>
      </c>
      <c r="C90" s="1" t="s">
        <v>30</v>
      </c>
      <c r="D90" s="1" t="s">
        <v>31</v>
      </c>
      <c r="E90" s="1" t="s">
        <v>32</v>
      </c>
      <c r="F90" s="2">
        <v>452.65</v>
      </c>
      <c r="G90" s="3">
        <v>0</v>
      </c>
      <c r="H90" s="3"/>
      <c r="I90" s="2">
        <f>ROUND(G90*(1 + H90/100),2)</f>
        <v>0</v>
      </c>
      <c r="J90" s="2">
        <f>ROUND(F90*I90,2)</f>
        <v>0</v>
      </c>
    </row>
    <row r="91" spans="1:10" x14ac:dyDescent="0.25">
      <c r="A91" s="1" t="s">
        <v>130</v>
      </c>
      <c r="B91" s="1"/>
      <c r="C91" s="1"/>
      <c r="D91" s="1" t="s">
        <v>34</v>
      </c>
    </row>
    <row r="92" spans="1:10" x14ac:dyDescent="0.25">
      <c r="A92" s="1" t="s">
        <v>131</v>
      </c>
      <c r="B92" s="1" t="s">
        <v>19</v>
      </c>
      <c r="C92" s="1" t="s">
        <v>36</v>
      </c>
      <c r="D92" s="1" t="s">
        <v>37</v>
      </c>
      <c r="E92" s="1" t="s">
        <v>38</v>
      </c>
      <c r="F92" s="2">
        <v>17</v>
      </c>
      <c r="G92" s="3">
        <v>0</v>
      </c>
      <c r="H92" s="3"/>
      <c r="I92" s="2">
        <f>ROUND(G92*(1 + H92/100),2)</f>
        <v>0</v>
      </c>
      <c r="J92" s="2">
        <f>ROUND(F92*I92,2)</f>
        <v>0</v>
      </c>
    </row>
    <row r="93" spans="1:10" ht="22.5" customHeight="1" x14ac:dyDescent="0.25">
      <c r="A93" s="1" t="s">
        <v>132</v>
      </c>
      <c r="B93" s="1" t="s">
        <v>19</v>
      </c>
      <c r="C93" s="1" t="s">
        <v>40</v>
      </c>
      <c r="D93" s="1" t="s">
        <v>41</v>
      </c>
      <c r="E93" s="1" t="s">
        <v>38</v>
      </c>
      <c r="F93" s="2">
        <v>11</v>
      </c>
      <c r="G93" s="3">
        <v>0</v>
      </c>
      <c r="H93" s="3"/>
      <c r="I93" s="2">
        <f>ROUND(G93*(1 + H93/100),2)</f>
        <v>0</v>
      </c>
      <c r="J93" s="2">
        <f>ROUND(F93*I93,2)</f>
        <v>0</v>
      </c>
    </row>
    <row r="94" spans="1:10" ht="40.5" customHeight="1" x14ac:dyDescent="0.25">
      <c r="A94" s="1" t="s">
        <v>133</v>
      </c>
      <c r="B94" s="1" t="s">
        <v>19</v>
      </c>
      <c r="C94" s="1" t="s">
        <v>43</v>
      </c>
      <c r="D94" s="1" t="s">
        <v>44</v>
      </c>
      <c r="E94" s="1" t="s">
        <v>38</v>
      </c>
      <c r="F94" s="2">
        <v>17</v>
      </c>
      <c r="G94" s="3">
        <v>0</v>
      </c>
      <c r="H94" s="3"/>
      <c r="I94" s="2">
        <f>ROUND(G94*(1 + H94/100),2)</f>
        <v>0</v>
      </c>
      <c r="J94" s="2">
        <f>ROUND(F94*I94,2)</f>
        <v>0</v>
      </c>
    </row>
    <row r="95" spans="1:10" x14ac:dyDescent="0.25">
      <c r="A95" s="1" t="s">
        <v>134</v>
      </c>
      <c r="B95" s="1"/>
      <c r="C95" s="1"/>
      <c r="D95" s="1" t="s">
        <v>135</v>
      </c>
    </row>
    <row r="96" spans="1:10" x14ac:dyDescent="0.25">
      <c r="A96" s="1" t="s">
        <v>136</v>
      </c>
      <c r="B96" s="1"/>
      <c r="C96" s="1"/>
      <c r="D96" s="1" t="s">
        <v>17</v>
      </c>
    </row>
    <row r="97" spans="1:10" ht="44.1" customHeight="1" x14ac:dyDescent="0.25">
      <c r="A97" s="1" t="s">
        <v>137</v>
      </c>
      <c r="B97" s="1" t="s">
        <v>19</v>
      </c>
      <c r="C97" s="1" t="s">
        <v>20</v>
      </c>
      <c r="D97" s="1" t="s">
        <v>21</v>
      </c>
      <c r="E97" s="1" t="s">
        <v>22</v>
      </c>
      <c r="F97" s="2">
        <v>626</v>
      </c>
      <c r="G97" s="3">
        <v>0</v>
      </c>
      <c r="H97" s="3"/>
      <c r="I97" s="2">
        <f>ROUND(G97*(1 + H97/100),2)</f>
        <v>0</v>
      </c>
      <c r="J97" s="2">
        <f>ROUND(F97*I97,2)</f>
        <v>0</v>
      </c>
    </row>
    <row r="98" spans="1:10" x14ac:dyDescent="0.25">
      <c r="A98" s="1" t="s">
        <v>138</v>
      </c>
      <c r="B98" s="1"/>
      <c r="C98" s="1"/>
      <c r="D98" s="1" t="s">
        <v>24</v>
      </c>
    </row>
    <row r="99" spans="1:10" ht="31.9" customHeight="1" x14ac:dyDescent="0.25">
      <c r="A99" s="1" t="s">
        <v>139</v>
      </c>
      <c r="B99" s="1" t="s">
        <v>19</v>
      </c>
      <c r="C99" s="1" t="s">
        <v>26</v>
      </c>
      <c r="D99" s="1" t="s">
        <v>27</v>
      </c>
      <c r="E99" s="1" t="s">
        <v>28</v>
      </c>
      <c r="F99" s="2">
        <v>7060</v>
      </c>
      <c r="G99" s="3">
        <v>0</v>
      </c>
      <c r="H99" s="3"/>
      <c r="I99" s="2">
        <f>ROUND(G99*(1 + H99/100),2)</f>
        <v>0</v>
      </c>
      <c r="J99" s="2">
        <f>ROUND(F99*I99,2)</f>
        <v>0</v>
      </c>
    </row>
    <row r="100" spans="1:10" ht="24.75" customHeight="1" x14ac:dyDescent="0.25">
      <c r="A100" s="1" t="s">
        <v>140</v>
      </c>
      <c r="B100" s="1" t="s">
        <v>19</v>
      </c>
      <c r="C100" s="1" t="s">
        <v>30</v>
      </c>
      <c r="D100" s="1" t="s">
        <v>31</v>
      </c>
      <c r="E100" s="1" t="s">
        <v>32</v>
      </c>
      <c r="F100" s="2">
        <v>334.24</v>
      </c>
      <c r="G100" s="3">
        <v>0</v>
      </c>
      <c r="H100" s="3"/>
      <c r="I100" s="2">
        <f>ROUND(G100*(1 + H100/100),2)</f>
        <v>0</v>
      </c>
      <c r="J100" s="2">
        <f>ROUND(F100*I100,2)</f>
        <v>0</v>
      </c>
    </row>
    <row r="101" spans="1:10" x14ac:dyDescent="0.25">
      <c r="A101" s="1" t="s">
        <v>141</v>
      </c>
      <c r="B101" s="1"/>
      <c r="C101" s="1"/>
      <c r="D101" s="1" t="s">
        <v>34</v>
      </c>
    </row>
    <row r="102" spans="1:10" x14ac:dyDescent="0.25">
      <c r="A102" s="1" t="s">
        <v>142</v>
      </c>
      <c r="B102" s="1" t="s">
        <v>19</v>
      </c>
      <c r="C102" s="1" t="s">
        <v>36</v>
      </c>
      <c r="D102" s="1" t="s">
        <v>37</v>
      </c>
      <c r="E102" s="1" t="s">
        <v>38</v>
      </c>
      <c r="F102" s="2">
        <v>10</v>
      </c>
      <c r="G102" s="3">
        <v>0</v>
      </c>
      <c r="H102" s="3"/>
      <c r="I102" s="2">
        <f>ROUND(G102*(1 + H102/100),2)</f>
        <v>0</v>
      </c>
      <c r="J102" s="2">
        <f>ROUND(F102*I102,2)</f>
        <v>0</v>
      </c>
    </row>
    <row r="103" spans="1:10" ht="22.5" customHeight="1" x14ac:dyDescent="0.25">
      <c r="A103" s="1" t="s">
        <v>143</v>
      </c>
      <c r="B103" s="1" t="s">
        <v>19</v>
      </c>
      <c r="C103" s="1" t="s">
        <v>40</v>
      </c>
      <c r="D103" s="1" t="s">
        <v>41</v>
      </c>
      <c r="E103" s="1" t="s">
        <v>38</v>
      </c>
      <c r="F103" s="2">
        <v>5</v>
      </c>
      <c r="G103" s="3">
        <v>0</v>
      </c>
      <c r="H103" s="3"/>
      <c r="I103" s="2">
        <f>ROUND(G103*(1 + H103/100),2)</f>
        <v>0</v>
      </c>
      <c r="J103" s="2">
        <f>ROUND(F103*I103,2)</f>
        <v>0</v>
      </c>
    </row>
    <row r="104" spans="1:10" ht="40.5" customHeight="1" x14ac:dyDescent="0.25">
      <c r="A104" s="1" t="s">
        <v>144</v>
      </c>
      <c r="B104" s="1" t="s">
        <v>19</v>
      </c>
      <c r="C104" s="1" t="s">
        <v>43</v>
      </c>
      <c r="D104" s="1" t="s">
        <v>44</v>
      </c>
      <c r="E104" s="1" t="s">
        <v>38</v>
      </c>
      <c r="F104" s="2">
        <v>10</v>
      </c>
      <c r="G104" s="3">
        <v>0</v>
      </c>
      <c r="H104" s="3"/>
      <c r="I104" s="2">
        <f>ROUND(G104*(1 + H104/100),2)</f>
        <v>0</v>
      </c>
      <c r="J104" s="2">
        <f>ROUND(F104*I104,2)</f>
        <v>0</v>
      </c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1" t="s">
        <v>145</v>
      </c>
      <c r="J105" s="2">
        <f>ROUND(SUM(J5:J104),2)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david.janowsky@outlook.com.br</cp:lastModifiedBy>
  <dcterms:created xsi:type="dcterms:W3CDTF">2026-07-14T11:12:58Z</dcterms:created>
  <dcterms:modified xsi:type="dcterms:W3CDTF">2026-07-14T14:14:17Z</dcterms:modified>
</cp:coreProperties>
</file>